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PENDIENTES\2025 0225 VALENCIA\Anexos Word\"/>
    </mc:Choice>
  </mc:AlternateContent>
  <xr:revisionPtr revIDLastSave="0" documentId="13_ncr:1_{F0EEE3C5-9577-496A-AE4F-818E1A0085B7}" xr6:coauthVersionLast="47" xr6:coauthVersionMax="47" xr10:uidLastSave="{00000000-0000-0000-0000-000000000000}"/>
  <bookViews>
    <workbookView xWindow="28680" yWindow="-120" windowWidth="29040" windowHeight="15720" xr2:uid="{00000000-000D-0000-FFFF-FFFF00000000}"/>
  </bookViews>
  <sheets>
    <sheet name="VALENCIA" sheetId="4" r:id="rId1"/>
  </sheets>
  <definedNames>
    <definedName name="_xlnm.Print_Area" localSheetId="0">VALENCIA!$B$2:$P$38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4" l="1"/>
  <c r="J12" i="4"/>
  <c r="J13" i="4"/>
  <c r="J14" i="4"/>
  <c r="J15" i="4"/>
  <c r="J16" i="4"/>
  <c r="J17" i="4"/>
  <c r="H11" i="4"/>
  <c r="H12" i="4"/>
  <c r="H13" i="4"/>
  <c r="H14" i="4"/>
  <c r="H15" i="4"/>
  <c r="H16" i="4"/>
  <c r="H17" i="4"/>
  <c r="F11" i="4"/>
  <c r="F12" i="4"/>
  <c r="F13" i="4"/>
  <c r="F14" i="4"/>
  <c r="F15" i="4"/>
  <c r="F16" i="4"/>
  <c r="F17" i="4"/>
  <c r="D11" i="4"/>
  <c r="D12" i="4"/>
  <c r="D13" i="4"/>
  <c r="D14" i="4"/>
  <c r="D15" i="4"/>
  <c r="D16" i="4"/>
  <c r="D17" i="4"/>
  <c r="J10" i="4"/>
  <c r="J18" i="4"/>
  <c r="J19" i="4"/>
  <c r="H10" i="4"/>
  <c r="H18" i="4"/>
  <c r="H19" i="4"/>
  <c r="F19" i="4"/>
  <c r="F10" i="4"/>
  <c r="F18" i="4"/>
  <c r="D10" i="4"/>
  <c r="D18" i="4"/>
  <c r="D19" i="4"/>
  <c r="N23" i="4"/>
  <c r="D20" i="4"/>
  <c r="D9" i="4"/>
  <c r="J21" i="4"/>
  <c r="H21" i="4"/>
  <c r="H22" i="4"/>
  <c r="F21" i="4"/>
  <c r="F22" i="4"/>
  <c r="D21" i="4"/>
  <c r="D22" i="4"/>
  <c r="J9" i="4"/>
  <c r="H9" i="4"/>
  <c r="F9" i="4"/>
  <c r="J20" i="4"/>
  <c r="H20" i="4"/>
  <c r="F20" i="4"/>
  <c r="J22" i="4" l="1"/>
  <c r="K22" i="4" s="1"/>
  <c r="K13" i="4"/>
  <c r="K19" i="4"/>
  <c r="K17" i="4"/>
  <c r="K16" i="4"/>
  <c r="K15" i="4"/>
  <c r="K14" i="4"/>
  <c r="K12" i="4"/>
  <c r="K11" i="4"/>
  <c r="K10" i="4"/>
  <c r="K9" i="4"/>
  <c r="K18" i="4"/>
  <c r="K21" i="4"/>
  <c r="K20" i="4"/>
  <c r="K23" i="4" l="1"/>
  <c r="K25" i="4" s="1"/>
  <c r="L23" i="4" l="1"/>
  <c r="L25" i="4"/>
</calcChain>
</file>

<file path=xl/sharedStrings.xml><?xml version="1.0" encoding="utf-8"?>
<sst xmlns="http://schemas.openxmlformats.org/spreadsheetml/2006/main" count="41" uniqueCount="37">
  <si>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</si>
  <si>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</si>
  <si>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</si>
  <si>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</si>
  <si>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</si>
  <si>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</si>
  <si>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</si>
  <si>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</si>
  <si>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</si>
  <si>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</si>
  <si>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 xml:space="preserve">El licitador cumplimentará el presente ANEXO indicando el precio mensual del servicio en euros y expresado el importe en un máximo de dos decimales, que será el precio que se aplicará para cada mes de contrato, incluida/s la/s posible/s prórroga/s.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</si>
  <si>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</si>
  <si>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</si>
  <si>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</si>
  <si>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</si>
  <si>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</si>
  <si>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</si>
  <si>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</si>
  <si>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</si>
  <si>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</si>
  <si>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</si>
  <si>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</si>
  <si>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LOS CENTROS SITOS EN LA PROVINCIA DE VALENCIA</t>
    </r>
  </si>
  <si>
    <t>VALENCIA</t>
  </si>
  <si>
    <t>ALZIRA</t>
  </si>
  <si>
    <t>VALENCIA II</t>
  </si>
  <si>
    <t>SILLA</t>
  </si>
  <si>
    <t>PUEBLA DE FARNALS</t>
  </si>
  <si>
    <t>LLIRIA</t>
  </si>
  <si>
    <t>ALGEMESI</t>
  </si>
  <si>
    <t>TAVERNES</t>
  </si>
  <si>
    <t>BENETUSER</t>
  </si>
  <si>
    <t>ALACUAS</t>
  </si>
  <si>
    <t>ONTINYENT</t>
  </si>
  <si>
    <t>SAGUNTO</t>
  </si>
  <si>
    <t>PATERNA</t>
  </si>
  <si>
    <t>GANDIA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</si>
</sst>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3">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8" fontId="3" fillId="0" borderId="1" xfId="1" applyNumberFormat="1" applyFont="1" applyFill="1" applyBorder="1" applyAlignment="1" applyProtection="1">
      <alignment vertical="center" wrapText="1"/>
      <protection locked="0"/>
    </xf>
    <xf numFmtId="0" fontId="0" fillId="0" borderId="0" xfId="0"/>
    <xf numFmtId="44" fontId="3" fillId="0" borderId="1" xfId="1" applyFont="1" applyFill="1"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8"/>
  <sheetViews>
    <sheetView showGridLines="0" tabSelected="1" topLeftCell="A14" zoomScale="85" zoomScaleNormal="85" workbookViewId="0">
      <selection activeCell="I9" sqref="I9:I22"/>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1" ht="15" thickBot="1" x14ac:dyDescent="0.4"/>
    <row r="2" spans="2:11" ht="44.25" customHeight="1" thickBot="1" x14ac:dyDescent="0.4">
      <c r="B2" s="3" t="s">
        <v>1</v>
      </c>
      <c r="C2" s="10"/>
      <c r="D2" s="11"/>
      <c r="E2" s="11"/>
      <c r="F2" s="11"/>
      <c r="G2" s="11"/>
      <c r="H2" s="11"/>
      <c r="I2" s="11"/>
      <c r="J2" s="11"/>
      <c r="K2" s="12"/>
    </row>
    <row r="3" spans="2:11" ht="36.75" customHeight="1" thickBot="1" x14ac:dyDescent="0.4">
      <c r="B3" s="3" t="s">
        <v>2</v>
      </c>
      <c r="C3" s="10"/>
      <c r="D3" s="11"/>
      <c r="E3" s="11"/>
      <c r="F3" s="11"/>
      <c r="G3" s="11"/>
      <c r="H3" s="11"/>
      <c r="I3" s="11"/>
      <c r="J3" s="11"/>
      <c r="K3" s="12"/>
    </row>
    <row r="4" spans="2:11" ht="44.25" customHeight="1" thickBot="1" x14ac:dyDescent="0.4">
      <c r="B4" s="3" t="s">
        <v>4</v>
      </c>
      <c r="C4" s="10"/>
      <c r="D4" s="11"/>
      <c r="E4" s="11"/>
      <c r="F4" s="11"/>
      <c r="G4" s="11"/>
      <c r="H4" s="11"/>
      <c r="I4" s="11"/>
      <c r="J4" s="11"/>
      <c r="K4" s="12"/>
    </row>
    <row r="5" spans="2:11" ht="42" customHeight="1" thickBot="1" x14ac:dyDescent="0.4">
      <c r="B5" s="3" t="s">
        <v>3</v>
      </c>
      <c r="C5" s="10"/>
      <c r="D5" s="11"/>
      <c r="E5" s="11"/>
      <c r="F5" s="11"/>
      <c r="G5" s="11"/>
      <c r="H5" s="11"/>
      <c r="I5" s="11"/>
      <c r="J5" s="11"/>
      <c r="K5" s="12"/>
    </row>
    <row r="7" spans="2:11" ht="33" customHeight="1" thickBot="1" x14ac:dyDescent="0.4">
      <c r="B7" s="40" t="s">
        <v>22</v>
      </c>
      <c r="C7" s="41"/>
      <c r="D7" s="41"/>
      <c r="E7" s="41"/>
      <c r="F7" s="41"/>
      <c r="G7" s="41"/>
      <c r="H7" s="41"/>
      <c r="I7" s="41"/>
      <c r="J7" s="41"/>
      <c r="K7" s="41"/>
    </row>
    <row r="8" spans="2:11" ht="108" customHeight="1" thickBot="1" x14ac:dyDescent="0.4">
      <c r="B8" s="2" t="s">
        <v>0</v>
      </c>
      <c r="C8" s="2" t="s">
        <v>21</v>
      </c>
      <c r="D8" s="2" t="s">
        <v>5</v>
      </c>
      <c r="E8" s="2" t="s">
        <v>13</v>
      </c>
      <c r="F8" s="2" t="s">
        <v>5</v>
      </c>
      <c r="G8" s="2" t="s">
        <v>14</v>
      </c>
      <c r="H8" s="2" t="s">
        <v>5</v>
      </c>
      <c r="I8" s="2" t="s">
        <v>15</v>
      </c>
      <c r="J8" s="2" t="s">
        <v>5</v>
      </c>
      <c r="K8" s="2" t="s">
        <v>16</v>
      </c>
    </row>
    <row r="9" spans="2:11" s="21" customFormat="1" ht="36.75" customHeight="1" thickBot="1" x14ac:dyDescent="0.4">
      <c r="B9" s="27" t="s">
        <v>23</v>
      </c>
      <c r="C9" s="9"/>
      <c r="D9" s="18" t="str">
        <f t="shared" ref="D9:D19" si="0">IF(AND(C9&lt;=0),"Error Oferta","Oferta correcta")</f>
        <v>Error Oferta</v>
      </c>
      <c r="E9" s="9"/>
      <c r="F9" s="18" t="str">
        <f t="shared" ref="F9:F19" si="1">IF(AND(E9&lt;=0),"Error Oferta","Oferta correcta")</f>
        <v>Error Oferta</v>
      </c>
      <c r="G9" s="9"/>
      <c r="H9" s="18" t="str">
        <f t="shared" ref="H9:H19" si="2">IF(AND(G9&lt;=0),"Error Oferta","Oferta correcta")</f>
        <v>Error Oferta</v>
      </c>
      <c r="I9" s="9"/>
      <c r="J9" s="18" t="str">
        <f t="shared" ref="J9:J19" si="3">IF(AND(I9&lt;=0),"Error Oferta","Oferta correcta")</f>
        <v>Error Oferta</v>
      </c>
      <c r="K9" s="8" t="str">
        <f>IF(AND(D9="Oferta Correcta",F9="Oferta Correcta",H9="Oferta Correcta",J9="Oferta correcta"),ROUND((C9+E9+G9+I9),4),"Error Oferta")</f>
        <v>Error Oferta</v>
      </c>
    </row>
    <row r="10" spans="2:11" s="26" customFormat="1" ht="36.75" customHeight="1" thickBot="1" x14ac:dyDescent="0.4">
      <c r="B10" s="27" t="s">
        <v>25</v>
      </c>
      <c r="C10" s="9"/>
      <c r="D10" s="18" t="str">
        <f t="shared" si="0"/>
        <v>Error Oferta</v>
      </c>
      <c r="E10" s="9"/>
      <c r="F10" s="18" t="str">
        <f t="shared" si="1"/>
        <v>Error Oferta</v>
      </c>
      <c r="G10" s="9"/>
      <c r="H10" s="18" t="str">
        <f t="shared" si="2"/>
        <v>Error Oferta</v>
      </c>
      <c r="I10" s="9"/>
      <c r="J10" s="18" t="str">
        <f t="shared" si="3"/>
        <v>Error Oferta</v>
      </c>
      <c r="K10" s="8" t="str">
        <f>IF(AND(D10="Oferta Correcta",F10="Oferta Correcta",H10="Oferta Correcta",J10="Oferta correcta"),ROUND((C10+E10+G10+I10),4),"Error Oferta")</f>
        <v>Error Oferta</v>
      </c>
    </row>
    <row r="11" spans="2:11" s="26" customFormat="1" ht="36.75" customHeight="1" thickBot="1" x14ac:dyDescent="0.4">
      <c r="B11" s="27" t="s">
        <v>24</v>
      </c>
      <c r="C11" s="9"/>
      <c r="D11" s="18" t="str">
        <f t="shared" si="0"/>
        <v>Error Oferta</v>
      </c>
      <c r="E11" s="9"/>
      <c r="F11" s="18" t="str">
        <f t="shared" si="1"/>
        <v>Error Oferta</v>
      </c>
      <c r="G11" s="9"/>
      <c r="H11" s="18" t="str">
        <f t="shared" si="2"/>
        <v>Error Oferta</v>
      </c>
      <c r="I11" s="9"/>
      <c r="J11" s="18" t="str">
        <f t="shared" si="3"/>
        <v>Error Oferta</v>
      </c>
      <c r="K11" s="8" t="str">
        <f t="shared" ref="K11:K19" si="4">IF(AND(D11="Oferta Correcta",F11="Oferta Correcta",H11="Oferta Correcta",J11="Oferta correcta"),ROUND((C11+E11+G11+I11),4),"Error Oferta")</f>
        <v>Error Oferta</v>
      </c>
    </row>
    <row r="12" spans="2:11" s="26" customFormat="1" ht="36.75" customHeight="1" thickBot="1" x14ac:dyDescent="0.4">
      <c r="B12" s="27" t="s">
        <v>26</v>
      </c>
      <c r="C12" s="9"/>
      <c r="D12" s="18" t="str">
        <f t="shared" si="0"/>
        <v>Error Oferta</v>
      </c>
      <c r="E12" s="9"/>
      <c r="F12" s="18" t="str">
        <f t="shared" si="1"/>
        <v>Error Oferta</v>
      </c>
      <c r="G12" s="9"/>
      <c r="H12" s="18" t="str">
        <f t="shared" si="2"/>
        <v>Error Oferta</v>
      </c>
      <c r="I12" s="9"/>
      <c r="J12" s="18" t="str">
        <f t="shared" si="3"/>
        <v>Error Oferta</v>
      </c>
      <c r="K12" s="8" t="str">
        <f t="shared" si="4"/>
        <v>Error Oferta</v>
      </c>
    </row>
    <row r="13" spans="2:11" s="26" customFormat="1" ht="36.75" customHeight="1" thickBot="1" x14ac:dyDescent="0.4">
      <c r="B13" s="27" t="s">
        <v>27</v>
      </c>
      <c r="C13" s="9"/>
      <c r="D13" s="18" t="str">
        <f t="shared" si="0"/>
        <v>Error Oferta</v>
      </c>
      <c r="E13" s="9"/>
      <c r="F13" s="18" t="str">
        <f t="shared" si="1"/>
        <v>Error Oferta</v>
      </c>
      <c r="G13" s="9"/>
      <c r="H13" s="18" t="str">
        <f t="shared" si="2"/>
        <v>Error Oferta</v>
      </c>
      <c r="I13" s="9"/>
      <c r="J13" s="18" t="str">
        <f t="shared" si="3"/>
        <v>Error Oferta</v>
      </c>
      <c r="K13" s="8" t="str">
        <f t="shared" si="4"/>
        <v>Error Oferta</v>
      </c>
    </row>
    <row r="14" spans="2:11" s="26" customFormat="1" ht="36.75" customHeight="1" thickBot="1" x14ac:dyDescent="0.4">
      <c r="B14" s="27" t="s">
        <v>28</v>
      </c>
      <c r="C14" s="9"/>
      <c r="D14" s="18" t="str">
        <f t="shared" si="0"/>
        <v>Error Oferta</v>
      </c>
      <c r="E14" s="9"/>
      <c r="F14" s="18" t="str">
        <f t="shared" si="1"/>
        <v>Error Oferta</v>
      </c>
      <c r="G14" s="9"/>
      <c r="H14" s="18" t="str">
        <f t="shared" si="2"/>
        <v>Error Oferta</v>
      </c>
      <c r="I14" s="9"/>
      <c r="J14" s="18" t="str">
        <f t="shared" si="3"/>
        <v>Error Oferta</v>
      </c>
      <c r="K14" s="8" t="str">
        <f t="shared" si="4"/>
        <v>Error Oferta</v>
      </c>
    </row>
    <row r="15" spans="2:11" s="26" customFormat="1" ht="36.75" customHeight="1" thickBot="1" x14ac:dyDescent="0.4">
      <c r="B15" s="27" t="s">
        <v>29</v>
      </c>
      <c r="C15" s="9"/>
      <c r="D15" s="18" t="str">
        <f t="shared" si="0"/>
        <v>Error Oferta</v>
      </c>
      <c r="E15" s="9"/>
      <c r="F15" s="18" t="str">
        <f t="shared" si="1"/>
        <v>Error Oferta</v>
      </c>
      <c r="G15" s="9"/>
      <c r="H15" s="18" t="str">
        <f t="shared" si="2"/>
        <v>Error Oferta</v>
      </c>
      <c r="I15" s="9"/>
      <c r="J15" s="18" t="str">
        <f t="shared" si="3"/>
        <v>Error Oferta</v>
      </c>
      <c r="K15" s="8" t="str">
        <f t="shared" si="4"/>
        <v>Error Oferta</v>
      </c>
    </row>
    <row r="16" spans="2:11" s="26" customFormat="1" ht="36.75" customHeight="1" thickBot="1" x14ac:dyDescent="0.4">
      <c r="B16" s="27" t="s">
        <v>30</v>
      </c>
      <c r="C16" s="9"/>
      <c r="D16" s="18" t="str">
        <f t="shared" si="0"/>
        <v>Error Oferta</v>
      </c>
      <c r="E16" s="9"/>
      <c r="F16" s="18" t="str">
        <f t="shared" si="1"/>
        <v>Error Oferta</v>
      </c>
      <c r="G16" s="9"/>
      <c r="H16" s="18" t="str">
        <f t="shared" si="2"/>
        <v>Error Oferta</v>
      </c>
      <c r="I16" s="9"/>
      <c r="J16" s="18" t="str">
        <f t="shared" si="3"/>
        <v>Error Oferta</v>
      </c>
      <c r="K16" s="8" t="str">
        <f t="shared" si="4"/>
        <v>Error Oferta</v>
      </c>
    </row>
    <row r="17" spans="2:16" s="26" customFormat="1" ht="36.75" customHeight="1" thickBot="1" x14ac:dyDescent="0.4">
      <c r="B17" s="27" t="s">
        <v>31</v>
      </c>
      <c r="C17" s="9"/>
      <c r="D17" s="18" t="str">
        <f t="shared" si="0"/>
        <v>Error Oferta</v>
      </c>
      <c r="E17" s="9"/>
      <c r="F17" s="18" t="str">
        <f t="shared" si="1"/>
        <v>Error Oferta</v>
      </c>
      <c r="G17" s="9"/>
      <c r="H17" s="18" t="str">
        <f t="shared" si="2"/>
        <v>Error Oferta</v>
      </c>
      <c r="I17" s="9"/>
      <c r="J17" s="18" t="str">
        <f t="shared" si="3"/>
        <v>Error Oferta</v>
      </c>
      <c r="K17" s="8" t="str">
        <f t="shared" si="4"/>
        <v>Error Oferta</v>
      </c>
    </row>
    <row r="18" spans="2:16" s="26" customFormat="1" ht="36.75" customHeight="1" thickBot="1" x14ac:dyDescent="0.4">
      <c r="B18" s="27" t="s">
        <v>32</v>
      </c>
      <c r="C18" s="9"/>
      <c r="D18" s="18" t="str">
        <f t="shared" si="0"/>
        <v>Error Oferta</v>
      </c>
      <c r="E18" s="9"/>
      <c r="F18" s="18" t="str">
        <f t="shared" si="1"/>
        <v>Error Oferta</v>
      </c>
      <c r="G18" s="9"/>
      <c r="H18" s="18" t="str">
        <f t="shared" si="2"/>
        <v>Error Oferta</v>
      </c>
      <c r="I18" s="9"/>
      <c r="J18" s="18" t="str">
        <f t="shared" si="3"/>
        <v>Error Oferta</v>
      </c>
      <c r="K18" s="8" t="str">
        <f t="shared" si="4"/>
        <v>Error Oferta</v>
      </c>
    </row>
    <row r="19" spans="2:16" s="26" customFormat="1" ht="36.75" customHeight="1" thickBot="1" x14ac:dyDescent="0.4">
      <c r="B19" s="27" t="s">
        <v>33</v>
      </c>
      <c r="C19" s="9"/>
      <c r="D19" s="18" t="str">
        <f t="shared" si="0"/>
        <v>Error Oferta</v>
      </c>
      <c r="E19" s="9"/>
      <c r="F19" s="18" t="str">
        <f t="shared" si="1"/>
        <v>Error Oferta</v>
      </c>
      <c r="G19" s="9"/>
      <c r="H19" s="18" t="str">
        <f t="shared" si="2"/>
        <v>Error Oferta</v>
      </c>
      <c r="I19" s="9"/>
      <c r="J19" s="18" t="str">
        <f t="shared" si="3"/>
        <v>Error Oferta</v>
      </c>
      <c r="K19" s="8" t="str">
        <f t="shared" si="4"/>
        <v>Error Oferta</v>
      </c>
    </row>
    <row r="20" spans="2:16" ht="36.75" customHeight="1" thickBot="1" x14ac:dyDescent="0.4">
      <c r="B20" s="27" t="s">
        <v>34</v>
      </c>
      <c r="C20" s="9"/>
      <c r="D20" s="18" t="str">
        <f>IF(AND(C20&lt;=0),"Error Oferta","Oferta correcta")</f>
        <v>Error Oferta</v>
      </c>
      <c r="E20" s="9"/>
      <c r="F20" s="18" t="str">
        <f t="shared" ref="F20:F22" si="5">IF(AND(E20&lt;=0),"Error Oferta","Oferta correcta")</f>
        <v>Error Oferta</v>
      </c>
      <c r="G20" s="9"/>
      <c r="H20" s="18" t="str">
        <f t="shared" ref="H20:H22" si="6">IF(AND(G20&lt;=0),"Error Oferta","Oferta correcta")</f>
        <v>Error Oferta</v>
      </c>
      <c r="I20" s="9"/>
      <c r="J20" s="18" t="str">
        <f t="shared" ref="J20:J22" si="7">IF(AND(I20&lt;=0),"Error Oferta","Oferta correcta")</f>
        <v>Error Oferta</v>
      </c>
      <c r="K20" s="8" t="str">
        <f>IF(AND(D20="Oferta Correcta",F20="Oferta Correcta",H20="Oferta Correcta",J20="Oferta correcta"),ROUND((C20+E20+G20+I20),4),"Error Oferta")</f>
        <v>Error Oferta</v>
      </c>
    </row>
    <row r="21" spans="2:16" s="24" customFormat="1" ht="36.75" customHeight="1" thickBot="1" x14ac:dyDescent="0.4">
      <c r="B21" s="27" t="s">
        <v>35</v>
      </c>
      <c r="C21" s="9"/>
      <c r="D21" s="18" t="str">
        <f>IF(AND(C21&lt;=0),"Error Oferta","Oferta correcta")</f>
        <v>Error Oferta</v>
      </c>
      <c r="E21" s="9"/>
      <c r="F21" s="18" t="str">
        <f t="shared" si="5"/>
        <v>Error Oferta</v>
      </c>
      <c r="G21" s="9"/>
      <c r="H21" s="18" t="str">
        <f t="shared" si="6"/>
        <v>Error Oferta</v>
      </c>
      <c r="I21" s="9"/>
      <c r="J21" s="18" t="str">
        <f t="shared" si="7"/>
        <v>Error Oferta</v>
      </c>
      <c r="K21" s="8" t="str">
        <f>IF(AND(D21="Oferta Correcta",F21="Oferta Correcta",H21="Oferta Correcta",J21="Oferta correcta"),ROUND((C21+E21+G21+I21),4),"Error Oferta")</f>
        <v>Error Oferta</v>
      </c>
    </row>
    <row r="22" spans="2:16" s="24" customFormat="1" ht="36.75" customHeight="1" thickBot="1" x14ac:dyDescent="0.4">
      <c r="B22" s="27" t="s">
        <v>36</v>
      </c>
      <c r="C22" s="9"/>
      <c r="D22" s="18" t="str">
        <f t="shared" ref="D22" si="8">IF(AND(C22&lt;=0),"Error Oferta","Oferta correcta")</f>
        <v>Error Oferta</v>
      </c>
      <c r="E22" s="9"/>
      <c r="F22" s="18" t="str">
        <f t="shared" si="5"/>
        <v>Error Oferta</v>
      </c>
      <c r="G22" s="9"/>
      <c r="H22" s="18" t="str">
        <f t="shared" si="6"/>
        <v>Error Oferta</v>
      </c>
      <c r="I22" s="25"/>
      <c r="J22" s="18" t="str">
        <f t="shared" si="7"/>
        <v>Error Oferta</v>
      </c>
      <c r="K22" s="8" t="str">
        <f t="shared" ref="K22" si="9">IF(AND(D22="Oferta Correcta",F22="Oferta Correcta",H22="Oferta Correcta",J22="Oferta correcta"),ROUND((C22+E22+G22+I22),4),"Error Oferta")</f>
        <v>Error Oferta</v>
      </c>
    </row>
    <row r="23" spans="2:16" ht="65.400000000000006" customHeight="1" thickBot="1" x14ac:dyDescent="0.4">
      <c r="B23" s="6"/>
      <c r="C23" s="1"/>
      <c r="D23" s="1"/>
      <c r="E23" s="1"/>
      <c r="F23" s="1"/>
      <c r="I23" s="32" t="s">
        <v>8</v>
      </c>
      <c r="J23" s="33"/>
      <c r="K23" s="19" t="str">
        <f>IF(COUNTIF(K9:K22,"Error Oferta"),"Oferta incompleta. Algún precio incorrecto",SUM(K9:K22))</f>
        <v>Oferta incompleta. Algún precio incorrecto</v>
      </c>
      <c r="L23" s="4" t="str">
        <f>IF(K23&lt;=N23,"IMPORTE OFERTADO VÁLIDO","IMPORTE OFERTADO NO VÁLIDO")</f>
        <v>IMPORTE OFERTADO NO VÁLIDO</v>
      </c>
      <c r="M23" s="5" t="s">
        <v>6</v>
      </c>
      <c r="N23" s="20">
        <f>ROUND(N25/24,2)</f>
        <v>17603.72</v>
      </c>
      <c r="O23" s="37" t="s">
        <v>17</v>
      </c>
      <c r="P23" s="38"/>
    </row>
    <row r="24" spans="2:16" ht="36.75" customHeight="1" thickBot="1" x14ac:dyDescent="0.4">
      <c r="B24" s="14"/>
      <c r="C24" s="15"/>
      <c r="D24" s="16"/>
      <c r="E24" s="15"/>
      <c r="F24" s="16"/>
      <c r="G24" s="17"/>
      <c r="J24" s="7"/>
    </row>
    <row r="25" spans="2:16" ht="132" customHeight="1" thickBot="1" x14ac:dyDescent="0.4">
      <c r="B25" s="14"/>
      <c r="C25" s="15"/>
      <c r="D25" s="16"/>
      <c r="E25" s="15"/>
      <c r="F25" s="32" t="s">
        <v>18</v>
      </c>
      <c r="G25" s="39"/>
      <c r="H25" s="39"/>
      <c r="I25" s="39"/>
      <c r="J25" s="33"/>
      <c r="K25" s="23" t="str">
        <f>IF(COUNTIF(K23,"Oferta incompleta. Algún precio incorrecto"),"Oferta incompleta. Algún precio incorrecto",K23*24)</f>
        <v>Oferta incompleta. Algún precio incorrecto</v>
      </c>
      <c r="L25" s="4" t="str">
        <f>IF(K25&lt;=N25,"IMPORTE OFERTADO VÁLIDO","IMPORTE OFERTADO NO VÁLIDO")</f>
        <v>IMPORTE OFERTADO NO VÁLIDO</v>
      </c>
      <c r="M25" s="5" t="s">
        <v>6</v>
      </c>
      <c r="N25" s="22">
        <v>422489.28</v>
      </c>
      <c r="O25" s="37" t="s">
        <v>19</v>
      </c>
      <c r="P25" s="38"/>
    </row>
    <row r="26" spans="2:16" ht="36.75" customHeight="1" x14ac:dyDescent="0.35">
      <c r="B26" s="14"/>
      <c r="C26" s="15"/>
      <c r="D26" s="16"/>
      <c r="E26" s="15"/>
      <c r="F26" s="16"/>
      <c r="G26" s="17"/>
      <c r="J26" s="7"/>
    </row>
    <row r="27" spans="2:16" ht="15" thickBot="1" x14ac:dyDescent="0.4">
      <c r="B27" s="6"/>
      <c r="C27" s="6"/>
      <c r="D27" s="6"/>
      <c r="E27" s="6"/>
      <c r="F27" s="6"/>
      <c r="G27" s="6"/>
    </row>
    <row r="28" spans="2:16" ht="46.75" customHeight="1" thickBot="1" x14ac:dyDescent="0.4">
      <c r="B28" s="28" t="s">
        <v>10</v>
      </c>
      <c r="C28" s="29"/>
      <c r="D28" s="29"/>
      <c r="E28" s="29"/>
      <c r="F28" s="29"/>
      <c r="G28" s="29"/>
      <c r="H28" s="29"/>
      <c r="I28" s="29"/>
      <c r="J28" s="29"/>
      <c r="K28" s="30"/>
    </row>
    <row r="29" spans="2:16" ht="15" thickBot="1" x14ac:dyDescent="0.4">
      <c r="B29" s="42"/>
      <c r="C29" s="42"/>
      <c r="D29" s="42"/>
      <c r="E29" s="42"/>
      <c r="F29" s="42"/>
      <c r="G29" s="42"/>
      <c r="H29" s="42"/>
    </row>
    <row r="30" spans="2:16" ht="50.25" customHeight="1" thickBot="1" x14ac:dyDescent="0.4">
      <c r="B30" s="28" t="s">
        <v>11</v>
      </c>
      <c r="C30" s="29"/>
      <c r="D30" s="29"/>
      <c r="E30" s="29"/>
      <c r="F30" s="29"/>
      <c r="G30" s="29"/>
      <c r="H30" s="29"/>
      <c r="I30" s="29"/>
      <c r="J30" s="29"/>
      <c r="K30" s="30"/>
    </row>
    <row r="31" spans="2:16" ht="15" thickBot="1" x14ac:dyDescent="0.4">
      <c r="B31" s="31"/>
      <c r="C31" s="31"/>
      <c r="D31" s="31"/>
      <c r="E31" s="31"/>
      <c r="F31" s="31"/>
      <c r="G31" s="31"/>
      <c r="H31" s="31"/>
    </row>
    <row r="32" spans="2:16" ht="17.25" customHeight="1" thickBot="1" x14ac:dyDescent="0.4">
      <c r="B32" s="28" t="s">
        <v>7</v>
      </c>
      <c r="C32" s="29"/>
      <c r="D32" s="29"/>
      <c r="E32" s="29"/>
      <c r="F32" s="29"/>
      <c r="G32" s="29"/>
      <c r="H32" s="29"/>
      <c r="I32" s="29"/>
      <c r="J32" s="29"/>
      <c r="K32" s="30"/>
    </row>
    <row r="33" spans="2:11" ht="15" thickBot="1" x14ac:dyDescent="0.4">
      <c r="B33" s="31"/>
      <c r="C33" s="31"/>
      <c r="D33" s="31"/>
      <c r="E33" s="31"/>
      <c r="F33" s="31"/>
      <c r="G33" s="31"/>
      <c r="H33" s="31"/>
    </row>
    <row r="34" spans="2:11" ht="66" customHeight="1" thickBot="1" x14ac:dyDescent="0.4">
      <c r="B34" s="34" t="s">
        <v>12</v>
      </c>
      <c r="C34" s="35"/>
      <c r="D34" s="35"/>
      <c r="E34" s="35"/>
      <c r="F34" s="35"/>
      <c r="G34" s="35"/>
      <c r="H34" s="35"/>
      <c r="I34" s="35"/>
      <c r="J34" s="35"/>
      <c r="K34" s="36"/>
    </row>
    <row r="35" spans="2:11" ht="15" thickBot="1" x14ac:dyDescent="0.4">
      <c r="B35" s="31"/>
      <c r="C35" s="31"/>
      <c r="D35" s="31"/>
      <c r="E35" s="31"/>
      <c r="F35" s="31"/>
      <c r="G35" s="31"/>
      <c r="H35" s="31"/>
    </row>
    <row r="36" spans="2:11" ht="104.25" customHeight="1" thickBot="1" x14ac:dyDescent="0.4">
      <c r="B36" s="28" t="s">
        <v>20</v>
      </c>
      <c r="C36" s="29"/>
      <c r="D36" s="29"/>
      <c r="E36" s="29"/>
      <c r="F36" s="29"/>
      <c r="G36" s="29"/>
      <c r="H36" s="29"/>
      <c r="I36" s="29"/>
      <c r="J36" s="29"/>
      <c r="K36" s="30"/>
    </row>
    <row r="37" spans="2:11" ht="16.5" customHeight="1" thickBot="1" x14ac:dyDescent="0.4">
      <c r="B37" s="13"/>
      <c r="C37" s="13"/>
      <c r="D37" s="13"/>
      <c r="E37" s="13"/>
      <c r="F37" s="13"/>
      <c r="G37" s="13"/>
      <c r="H37" s="13"/>
    </row>
    <row r="38" spans="2:11" ht="43.25" customHeight="1" thickBot="1" x14ac:dyDescent="0.4">
      <c r="B38" s="28" t="s">
        <v>9</v>
      </c>
      <c r="C38" s="29"/>
      <c r="D38" s="29"/>
      <c r="E38" s="29"/>
      <c r="F38" s="29"/>
      <c r="G38" s="29"/>
      <c r="H38" s="29"/>
      <c r="I38" s="29"/>
      <c r="J38" s="29"/>
      <c r="K38" s="30"/>
    </row>
  </sheetData>
  <sheetProtection algorithmName="SHA-512" hashValue="RdcG3jK+MdxGyYuHXmok2a3rlqbk3mVesKIk/Q0sqWng3DK8JtA69GwWmbw7aZzSkaV2u87Br9sBOnvP0mnTIQ==" saltValue="5hSCVDcV+/urjF9xu+ZIdQ==" spinCount="100000" sheet="1" objects="1" scenarios="1"/>
  <mergeCells count="15">
    <mergeCell ref="O23:P23"/>
    <mergeCell ref="F25:J25"/>
    <mergeCell ref="O25:P25"/>
    <mergeCell ref="B7:K7"/>
    <mergeCell ref="B29:H29"/>
    <mergeCell ref="B28:K28"/>
    <mergeCell ref="B30:K30"/>
    <mergeCell ref="B31:H31"/>
    <mergeCell ref="I23:J23"/>
    <mergeCell ref="B38:K38"/>
    <mergeCell ref="B33:H33"/>
    <mergeCell ref="B35:H35"/>
    <mergeCell ref="B32:K32"/>
    <mergeCell ref="B34:K34"/>
    <mergeCell ref="B36:K36"/>
  </mergeCells>
  <conditionalFormatting sqref="D9:D22 F9:F22 H9:H22 J9:J22 F24 D24:D26 F26">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23">
    <cfRule type="cellIs" dxfId="3" priority="5" operator="equal">
      <formula>"IMPORTE OFERTADO VÁLIDO"</formula>
    </cfRule>
    <cfRule type="containsText" dxfId="2" priority="6" operator="containsText" text="IMPORTE OFERTADO NO VÁLIDO">
      <formula>NOT(ISERROR(SEARCH("IMPORTE OFERTADO NO VÁLIDO",L23)))</formula>
    </cfRule>
  </conditionalFormatting>
  <conditionalFormatting sqref="L25">
    <cfRule type="cellIs" dxfId="1" priority="1" operator="equal">
      <formula>"IMPORTE OFERTADO VÁLIDO"</formula>
    </cfRule>
    <cfRule type="containsText" dxfId="0" priority="2" operator="containsText" text="IMPORTE OFERTADO NO VÁLIDO">
      <formula>NOT(ISERROR(SEARCH("IMPORTE OFERTADO NO VÁLIDO",L25)))</formula>
    </cfRule>
  </conditionalFormatting>
  <dataValidations count="1">
    <dataValidation type="custom" allowBlank="1" showInputMessage="1" showErrorMessage="1" errorTitle="NÚMERO DE DECIMALES INCORRECTO" error="El precio deberá incluir dos decimales" sqref="C24:C26 E24:E26 I9:I22 C9:C22 E9:E22 G9:G22"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VALENCIA</vt:lpstr>
      <vt:lpstr>VALENCIA!Área_de_impresión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Moreno Higueras, Juan José</cp:lastModifiedBy>
  <cp:lastPrinted>2023-01-13T08:10:24Z</cp:lastPrinted>
  <dcterms:created xsi:type="dcterms:W3CDTF">2016-11-15T06:56:07Z</dcterms:created>
  <dcterms:modified xsi:type="dcterms:W3CDTF">2026-06-23T11:37:57Z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